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3290" windowHeight="8010" tabRatio="94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hamematakan'!$A$1:$E$53</definedName>
    <definedName name="_xlnm.Print_Area" localSheetId="0">'Ekamutneri hamematakan'!$A$1:$E$34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50" i="27"/>
  <c r="D8" l="1"/>
  <c r="D34"/>
  <c r="D23"/>
  <c r="D11"/>
  <c r="D13"/>
  <c r="D10"/>
  <c r="D27"/>
  <c r="E40" l="1"/>
  <c r="E13" l="1"/>
  <c r="E12" i="26"/>
  <c r="D6"/>
  <c r="C6"/>
  <c r="E52" i="27"/>
  <c r="E51"/>
  <c r="E50"/>
  <c r="E49"/>
  <c r="D48"/>
  <c r="D47" s="1"/>
  <c r="C48"/>
  <c r="C47" s="1"/>
  <c r="E46"/>
  <c r="E45"/>
  <c r="E44"/>
  <c r="E43"/>
  <c r="E42"/>
  <c r="D41"/>
  <c r="C41"/>
  <c r="E39"/>
  <c r="E38"/>
  <c r="E37"/>
  <c r="E36"/>
  <c r="E35"/>
  <c r="E34"/>
  <c r="E33"/>
  <c r="E32"/>
  <c r="E31"/>
  <c r="E30"/>
  <c r="E29"/>
  <c r="E28"/>
  <c r="E27"/>
  <c r="E26"/>
  <c r="E25"/>
  <c r="D24"/>
  <c r="C24"/>
  <c r="E23"/>
  <c r="E22"/>
  <c r="E21"/>
  <c r="E20"/>
  <c r="E19"/>
  <c r="E18"/>
  <c r="E17"/>
  <c r="E16"/>
  <c r="E12"/>
  <c r="E11"/>
  <c r="E10"/>
  <c r="E9"/>
  <c r="E8"/>
  <c r="D7"/>
  <c r="C7"/>
  <c r="E6"/>
  <c r="E33" i="26"/>
  <c r="E32"/>
  <c r="E31"/>
  <c r="E30"/>
  <c r="E29"/>
  <c r="E28"/>
  <c r="E27"/>
  <c r="E26"/>
  <c r="E25"/>
  <c r="E24"/>
  <c r="E23"/>
  <c r="E22"/>
  <c r="D21"/>
  <c r="D13" s="1"/>
  <c r="C21"/>
  <c r="C13" s="1"/>
  <c r="E20"/>
  <c r="E19"/>
  <c r="E18"/>
  <c r="E17"/>
  <c r="E16"/>
  <c r="E15"/>
  <c r="E14"/>
  <c r="E11"/>
  <c r="E10"/>
  <c r="E9"/>
  <c r="E8"/>
  <c r="E7"/>
  <c r="C15" i="27" l="1"/>
  <c r="C14" s="1"/>
  <c r="D15"/>
  <c r="C53"/>
  <c r="E13" i="26"/>
  <c r="E24" i="27"/>
  <c r="E41"/>
  <c r="E48"/>
  <c r="C34" i="26"/>
  <c r="E21"/>
  <c r="D34"/>
  <c r="E6"/>
  <c r="E7" i="27"/>
  <c r="E15" l="1"/>
  <c r="D14"/>
  <c r="D53" s="1"/>
  <c r="E53" s="1"/>
  <c r="E34" i="26"/>
  <c r="E47" i="27"/>
  <c r="E14" l="1"/>
</calcChain>
</file>

<file path=xl/sharedStrings.xml><?xml version="1.0" encoding="utf-8"?>
<sst xmlns="http://schemas.openxmlformats.org/spreadsheetml/2006/main" count="103" uniqueCount="72">
  <si>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</si>
  <si>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</si>
  <si>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</si>
  <si>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</si>
  <si>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</si>
  <si>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</si>
  <si>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</si>
  <si>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</si>
  <si>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</si>
  <si>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</si>
  <si>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Չփոխանակվող գործարքներից (դրամաշնորհից)</t>
  </si>
  <si>
    <t>Բանկի տոկոսից</t>
  </si>
  <si>
    <t>II</t>
  </si>
  <si>
    <t>Աշխատավարձի գծով, որից՝</t>
  </si>
  <si>
    <t>պարգևատրման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</si>
  <si>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</si>
  <si>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</si>
  <si>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</si>
  <si>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</si>
  <si>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</si>
  <si>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</si>
  <si>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</si>
  <si>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</si>
  <si>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</si>
  <si>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</si>
  <si>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</si>
  <si>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</si>
  <si>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</si>
  <si>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</si>
  <si>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</si>
  <si>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</si>
  <si>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</si>
  <si>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</si>
  <si>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</si>
  <si>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</si>
  <si>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Գույքագրման և վերագնահատման գծով</t>
  </si>
  <si>
    <t xml:space="preserve">Չփոխհատուցվող հարկերի գծով </t>
  </si>
  <si>
    <t>III</t>
  </si>
  <si>
    <t>ՀԱՎԵԼՈՒՐԴ (ՊԱԿԱՍՈՒՐԴ)</t>
  </si>
  <si>
    <t>Դրամական միջոցների ազատ մնացորդը հաշվետու ժամանակաշրջանի սկզբին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</si>
  <si>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</si>
  <si>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</si>
  <si>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</si>
  <si>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</si>
  <si>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</si>
  <si>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</si>
  <si>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</si>
  <si>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գրականություն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</si>
  <si>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</si>
  <si>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</si>
  <si>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</si>
  <si>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</si>
  <si>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</si>
  <si>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</si>
  <si>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</si>
  <si>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</si>
  <si>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նախադպրոցական ուսուցման գծով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</si>
  <si>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</si>
  <si>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</si>
  <si>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</si>
  <si>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</si>
  <si>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</si>
  <si>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</si>
  <si>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</si>
  <si>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</si>
  <si>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</si>
  <si>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</si>
  <si>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ԵԿԱՄՈՒՏՆԵՐ, այդ թվում՝</t>
  </si>
  <si>
    <t>ԾԱԽՍԵՐ, այդ թվում՝</t>
  </si>
  <si>
    <t xml:space="preserve">«Երևանի Լ.Տոլստոյի անվան հ.128 հիմնական դպրոց » ՊՈԱԿ-ի </t>
  </si>
  <si>
    <t>«Երևանի Լ.Տոլստոյի անվան հ.128 հիմնական դպրոց» ՊՈԱԿ-ի</t>
  </si>
  <si>
    <t>Տեխնիկական և հակահրդեհային սպասարկման գծով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</si>
</sst>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4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4" fillId="0" borderId="0"/>
    <xf numFmtId="0" fontId="1" fillId="0" borderId="0"/>
    <xf numFmtId="0" fontId="3" fillId="0" borderId="0"/>
    <xf numFmtId="0" fontId="3" fillId="0" borderId="0"/>
    <xf numFmtId="0" fontId="35" fillId="0" borderId="0"/>
  </cellStyleXfs>
  <cellXfs count="58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6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7" fontId="27" fillId="0" borderId="1" xfId="44" applyNumberFormat="1" applyFont="1" applyBorder="1" applyAlignment="1" applyProtection="1">
      <alignment horizontal="left" vertical="center" wrapText="1"/>
    </xf>
    <xf numFmtId="167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166" fontId="2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horizontal="left" vertical="center"/>
    </xf>
    <xf numFmtId="0" fontId="27" fillId="0" borderId="1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vertical="center" wrapText="1"/>
    </xf>
    <xf numFmtId="166" fontId="2" fillId="0" borderId="1" xfId="1" applyNumberFormat="1" applyFont="1" applyBorder="1" applyAlignment="1" applyProtection="1">
      <alignment horizontal="center" vertical="center"/>
    </xf>
    <xf numFmtId="166" fontId="2" fillId="0" borderId="1" xfId="44" applyNumberFormat="1" applyFont="1" applyBorder="1" applyAlignment="1" applyProtection="1">
      <alignment horizontal="center" vertical="center"/>
    </xf>
    <xf numFmtId="166" fontId="2" fillId="24" borderId="1" xfId="1" applyNumberFormat="1" applyFont="1" applyFill="1" applyBorder="1" applyAlignment="1" applyProtection="1">
      <alignment horizontal="center" vertical="center" wrapText="1"/>
    </xf>
    <xf numFmtId="0" fontId="26" fillId="0" borderId="0" xfId="1" applyFont="1" applyAlignment="1" applyProtection="1">
      <alignment horizontal="center" vertical="center"/>
    </xf>
    <xf numFmtId="0" fontId="26" fillId="0" borderId="0" xfId="44" applyFont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2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3" fillId="0" borderId="1" xfId="44" applyNumberFormat="1" applyFont="1" applyBorder="1" applyAlignment="1" applyProtection="1">
      <alignment horizontal="center" vertical="center"/>
    </xf>
    <xf numFmtId="167" fontId="23" fillId="0" borderId="1" xfId="44" applyNumberFormat="1" applyFont="1" applyBorder="1" applyAlignment="1" applyProtection="1">
      <alignment horizontal="left" vertical="center" wrapText="1"/>
    </xf>
    <xf numFmtId="166" fontId="23" fillId="24" borderId="1" xfId="44" applyNumberFormat="1" applyFont="1" applyFill="1" applyBorder="1" applyAlignment="1" applyProtection="1">
      <alignment horizontal="center" vertical="center"/>
    </xf>
    <xf numFmtId="166" fontId="23" fillId="0" borderId="1" xfId="44" applyNumberFormat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</xf>
    <xf numFmtId="166" fontId="2" fillId="24" borderId="1" xfId="44" applyNumberFormat="1" applyFont="1" applyFill="1" applyBorder="1" applyAlignment="1" applyProtection="1">
      <alignment horizontal="center" vertical="center"/>
    </xf>
    <xf numFmtId="0" fontId="23" fillId="0" borderId="1" xfId="44" applyNumberFormat="1" applyFont="1" applyBorder="1" applyAlignment="1" applyProtection="1">
      <alignment horizontal="right" vertical="center"/>
    </xf>
    <xf numFmtId="0" fontId="27" fillId="0" borderId="1" xfId="1" applyFont="1" applyBorder="1" applyAlignment="1" applyProtection="1">
      <alignment horizontal="center" vertical="center"/>
    </xf>
    <xf numFmtId="166" fontId="27" fillId="0" borderId="1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166" fontId="27" fillId="24" borderId="1" xfId="44" applyNumberFormat="1" applyFont="1" applyFill="1" applyBorder="1" applyAlignment="1" applyProtection="1">
      <alignment horizontal="center" vertical="center"/>
    </xf>
    <xf numFmtId="0" fontId="27" fillId="0" borderId="1" xfId="44" applyNumberFormat="1" applyFont="1" applyBorder="1" applyAlignment="1" applyProtection="1">
      <alignment horizontal="center" vertical="center"/>
    </xf>
    <xf numFmtId="0" fontId="30" fillId="0" borderId="1" xfId="1" applyFont="1" applyBorder="1" applyAlignment="1" applyProtection="1">
      <alignment horizontal="left"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/>
    </xf>
    <xf numFmtId="166" fontId="24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166" fontId="27" fillId="0" borderId="1" xfId="1" applyNumberFormat="1" applyFont="1" applyBorder="1" applyAlignment="1" applyProtection="1">
      <alignment horizontal="center" vertical="center" wrapText="1"/>
    </xf>
    <xf numFmtId="166" fontId="27" fillId="24" borderId="1" xfId="1" applyNumberFormat="1" applyFont="1" applyFill="1" applyBorder="1" applyAlignment="1" applyProtection="1">
      <alignment horizontal="center" vertical="center"/>
    </xf>
    <xf numFmtId="166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66" fontId="2" fillId="24" borderId="1" xfId="1" applyNumberFormat="1" applyFont="1" applyFill="1" applyBorder="1" applyAlignment="1" applyProtection="1">
      <alignment horizontal="center" vertical="center"/>
    </xf>
    <xf numFmtId="166" fontId="27" fillId="24" borderId="1" xfId="1" applyNumberFormat="1" applyFont="1" applyFill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</cellXfs>
  <cellStyles count="54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1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52"/>
    <cellStyle name="Обычный 6" xfId="53"/>
    <cellStyle name="Обычный 7" xfId="50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I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view="pageBreakPreview" zoomScaleSheetLayoutView="100" workbookViewId="0">
      <selection activeCell="D11" sqref="D11"/>
    </sheetView>
  </sheetViews>
  <sheetFormatPr defaultRowHeight="13.5"/>
  <cols>
    <col min="1" max="1" width="3.8554687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21" t="s">
        <v>54</v>
      </c>
      <c r="B1" s="21"/>
      <c r="C1" s="21"/>
      <c r="D1" s="21"/>
      <c r="E1" s="21"/>
    </row>
    <row r="2" spans="1:8" s="2" customFormat="1" ht="25.5" customHeight="1">
      <c r="A2" s="22" t="s">
        <v>70</v>
      </c>
      <c r="B2" s="22"/>
      <c r="C2" s="22"/>
      <c r="D2" s="22"/>
      <c r="E2" s="22"/>
      <c r="F2" s="23"/>
      <c r="G2" s="23"/>
    </row>
    <row r="3" spans="1:8" ht="58.5" customHeight="1">
      <c r="A3" s="24" t="s">
        <v>50</v>
      </c>
      <c r="B3" s="24"/>
      <c r="C3" s="24"/>
      <c r="D3" s="24"/>
      <c r="E3" s="24"/>
      <c r="F3" s="25"/>
      <c r="G3" s="25"/>
      <c r="H3" s="25"/>
    </row>
    <row r="4" spans="1:8">
      <c r="E4" s="5" t="s">
        <v>3</v>
      </c>
    </row>
    <row r="5" spans="1:8" s="2" customFormat="1" ht="64.5" customHeight="1">
      <c r="A5" s="28" t="s">
        <v>0</v>
      </c>
      <c r="B5" s="29" t="s">
        <v>4</v>
      </c>
      <c r="C5" s="30" t="s">
        <v>52</v>
      </c>
      <c r="D5" s="30" t="s">
        <v>51</v>
      </c>
      <c r="E5" s="31" t="s">
        <v>5</v>
      </c>
    </row>
    <row r="6" spans="1:8" ht="31.5" customHeight="1">
      <c r="A6" s="46" t="s">
        <v>6</v>
      </c>
      <c r="B6" s="6" t="s">
        <v>67</v>
      </c>
      <c r="C6" s="47">
        <f>SUM(C7,C8:C11,C12:C12)</f>
        <v>72153</v>
      </c>
      <c r="D6" s="47">
        <f>SUM(D7,D8:D11,D12:D12)</f>
        <v>71909.099999999991</v>
      </c>
      <c r="E6" s="47">
        <f t="shared" ref="E6:E34" si="0">D6-C6</f>
        <v>-243.90000000000873</v>
      </c>
      <c r="F6" s="48"/>
    </row>
    <row r="7" spans="1:8" ht="18.75" customHeight="1">
      <c r="A7" s="36">
        <v>1</v>
      </c>
      <c r="B7" s="13" t="s">
        <v>55</v>
      </c>
      <c r="C7" s="18">
        <v>71079.899999999994</v>
      </c>
      <c r="D7" s="18">
        <v>71079.899999999994</v>
      </c>
      <c r="E7" s="18">
        <f t="shared" si="0"/>
        <v>0</v>
      </c>
      <c r="F7" s="48"/>
      <c r="G7" s="48"/>
    </row>
    <row r="8" spans="1:8" ht="18.75" customHeight="1">
      <c r="A8" s="36">
        <v>2</v>
      </c>
      <c r="B8" s="13" t="s">
        <v>7</v>
      </c>
      <c r="C8" s="18">
        <v>960</v>
      </c>
      <c r="D8" s="18">
        <v>726.7</v>
      </c>
      <c r="E8" s="18">
        <f t="shared" si="0"/>
        <v>-233.29999999999995</v>
      </c>
      <c r="F8" s="48"/>
    </row>
    <row r="9" spans="1:8" ht="18.75" customHeight="1">
      <c r="A9" s="36">
        <v>3</v>
      </c>
      <c r="B9" s="10" t="s">
        <v>8</v>
      </c>
      <c r="C9" s="14">
        <v>70.5</v>
      </c>
      <c r="D9" s="20">
        <v>61.5</v>
      </c>
      <c r="E9" s="18">
        <f t="shared" si="0"/>
        <v>-9</v>
      </c>
      <c r="F9" s="48"/>
    </row>
    <row r="10" spans="1:8" ht="18.75" customHeight="1">
      <c r="A10" s="36">
        <v>4</v>
      </c>
      <c r="B10" s="13" t="s">
        <v>9</v>
      </c>
      <c r="C10" s="14">
        <v>16</v>
      </c>
      <c r="D10" s="20">
        <v>16</v>
      </c>
      <c r="E10" s="18">
        <f t="shared" si="0"/>
        <v>0</v>
      </c>
      <c r="F10" s="48"/>
    </row>
    <row r="11" spans="1:8" ht="18.75" customHeight="1">
      <c r="A11" s="36">
        <v>5</v>
      </c>
      <c r="B11" s="10" t="s">
        <v>10</v>
      </c>
      <c r="C11" s="14">
        <v>8.6</v>
      </c>
      <c r="D11" s="20">
        <v>8.6</v>
      </c>
      <c r="E11" s="18">
        <f t="shared" si="0"/>
        <v>0</v>
      </c>
      <c r="F11" s="48"/>
    </row>
    <row r="12" spans="1:8" ht="18.75" customHeight="1">
      <c r="A12" s="36">
        <v>6</v>
      </c>
      <c r="B12" s="10" t="s">
        <v>11</v>
      </c>
      <c r="C12" s="14">
        <v>18</v>
      </c>
      <c r="D12" s="20">
        <v>16.399999999999999</v>
      </c>
      <c r="E12" s="18">
        <f t="shared" si="0"/>
        <v>-1.6000000000000014</v>
      </c>
      <c r="F12" s="48"/>
    </row>
    <row r="13" spans="1:8" ht="29.25" customHeight="1">
      <c r="A13" s="46" t="s">
        <v>12</v>
      </c>
      <c r="B13" s="6" t="s">
        <v>68</v>
      </c>
      <c r="C13" s="7">
        <f>SUM(C14,C16:C21,C23:C32,C33:C33)</f>
        <v>76425.799999999988</v>
      </c>
      <c r="D13" s="7">
        <f>SUM(D14,D16:D21,D23:D32,D33:D33)</f>
        <v>76380.39999999998</v>
      </c>
      <c r="E13" s="47">
        <f t="shared" si="0"/>
        <v>-45.400000000008731</v>
      </c>
      <c r="F13" s="48"/>
    </row>
    <row r="14" spans="1:8" ht="21" customHeight="1">
      <c r="A14" s="36">
        <v>1</v>
      </c>
      <c r="B14" s="10" t="s">
        <v>13</v>
      </c>
      <c r="C14" s="20">
        <v>73400</v>
      </c>
      <c r="D14" s="18">
        <v>73298</v>
      </c>
      <c r="E14" s="18">
        <f t="shared" si="0"/>
        <v>-102</v>
      </c>
      <c r="F14" s="48"/>
    </row>
    <row r="15" spans="1:8" s="53" customFormat="1" ht="21" customHeight="1">
      <c r="A15" s="39">
        <v>1.3</v>
      </c>
      <c r="B15" s="15" t="s">
        <v>14</v>
      </c>
      <c r="C15" s="49">
        <v>50</v>
      </c>
      <c r="D15" s="50">
        <v>50</v>
      </c>
      <c r="E15" s="51">
        <f t="shared" si="0"/>
        <v>0</v>
      </c>
      <c r="F15" s="52"/>
    </row>
    <row r="16" spans="1:8" ht="21" customHeight="1">
      <c r="A16" s="36">
        <v>2</v>
      </c>
      <c r="B16" s="13" t="s">
        <v>15</v>
      </c>
      <c r="C16" s="20">
        <v>858.7</v>
      </c>
      <c r="D16" s="54">
        <v>858.7</v>
      </c>
      <c r="E16" s="18">
        <f t="shared" si="0"/>
        <v>0</v>
      </c>
      <c r="F16" s="48"/>
    </row>
    <row r="17" spans="1:6" ht="21" customHeight="1">
      <c r="A17" s="36">
        <v>3</v>
      </c>
      <c r="B17" s="10" t="s">
        <v>16</v>
      </c>
      <c r="C17" s="20">
        <v>651.5</v>
      </c>
      <c r="D17" s="54">
        <v>651.5</v>
      </c>
      <c r="E17" s="18">
        <f t="shared" si="0"/>
        <v>0</v>
      </c>
      <c r="F17" s="48"/>
    </row>
    <row r="18" spans="1:6" ht="21" customHeight="1">
      <c r="A18" s="36">
        <v>4</v>
      </c>
      <c r="B18" s="10" t="s">
        <v>17</v>
      </c>
      <c r="C18" s="20">
        <v>142.30000000000001</v>
      </c>
      <c r="D18" s="20">
        <v>142.30000000000001</v>
      </c>
      <c r="E18" s="18">
        <f t="shared" si="0"/>
        <v>0</v>
      </c>
      <c r="F18" s="48"/>
    </row>
    <row r="19" spans="1:6" ht="21" customHeight="1">
      <c r="A19" s="36">
        <v>5</v>
      </c>
      <c r="B19" s="13" t="s">
        <v>18</v>
      </c>
      <c r="C19" s="20">
        <v>117.9</v>
      </c>
      <c r="D19" s="54">
        <v>117.9</v>
      </c>
      <c r="E19" s="18">
        <f t="shared" si="0"/>
        <v>0</v>
      </c>
      <c r="F19" s="48"/>
    </row>
    <row r="20" spans="1:6" ht="21" customHeight="1">
      <c r="A20" s="36">
        <v>6</v>
      </c>
      <c r="B20" s="13" t="s">
        <v>19</v>
      </c>
      <c r="C20" s="20">
        <v>30</v>
      </c>
      <c r="D20" s="54">
        <v>30</v>
      </c>
      <c r="E20" s="18">
        <f t="shared" si="0"/>
        <v>0</v>
      </c>
      <c r="F20" s="48"/>
    </row>
    <row r="21" spans="1:6" ht="21" customHeight="1">
      <c r="A21" s="36">
        <v>7</v>
      </c>
      <c r="B21" s="10" t="s">
        <v>20</v>
      </c>
      <c r="C21" s="20">
        <f>SUM(C22:C22)</f>
        <v>86.4</v>
      </c>
      <c r="D21" s="20">
        <f>SUM(D22:D22)</f>
        <v>86.4</v>
      </c>
      <c r="E21" s="18">
        <f t="shared" si="0"/>
        <v>0</v>
      </c>
      <c r="F21" s="48"/>
    </row>
    <row r="22" spans="1:6" s="53" customFormat="1" ht="21" customHeight="1">
      <c r="A22" s="39">
        <v>7.1</v>
      </c>
      <c r="B22" s="15" t="s">
        <v>21</v>
      </c>
      <c r="C22" s="49">
        <v>86.4</v>
      </c>
      <c r="D22" s="55">
        <v>86.4</v>
      </c>
      <c r="E22" s="51">
        <f t="shared" si="0"/>
        <v>0</v>
      </c>
      <c r="F22" s="52"/>
    </row>
    <row r="23" spans="1:6" ht="21" customHeight="1">
      <c r="A23" s="36">
        <v>8</v>
      </c>
      <c r="B23" s="13" t="s">
        <v>23</v>
      </c>
      <c r="C23" s="14">
        <v>350</v>
      </c>
      <c r="D23" s="54">
        <v>342.2</v>
      </c>
      <c r="E23" s="18">
        <f t="shared" si="0"/>
        <v>-7.8000000000000114</v>
      </c>
      <c r="F23" s="48"/>
    </row>
    <row r="24" spans="1:6" ht="21" customHeight="1">
      <c r="A24" s="36">
        <v>9</v>
      </c>
      <c r="B24" s="13" t="s">
        <v>24</v>
      </c>
      <c r="C24" s="20">
        <v>120</v>
      </c>
      <c r="D24" s="54">
        <v>96.5</v>
      </c>
      <c r="E24" s="18">
        <f t="shared" si="0"/>
        <v>-23.5</v>
      </c>
      <c r="F24" s="48"/>
    </row>
    <row r="25" spans="1:6" ht="21" customHeight="1">
      <c r="A25" s="36">
        <v>10</v>
      </c>
      <c r="B25" s="13" t="s">
        <v>25</v>
      </c>
      <c r="C25" s="14">
        <v>100</v>
      </c>
      <c r="D25" s="54">
        <v>100</v>
      </c>
      <c r="E25" s="18">
        <f t="shared" si="0"/>
        <v>0</v>
      </c>
      <c r="F25" s="48"/>
    </row>
    <row r="26" spans="1:6" ht="21" customHeight="1">
      <c r="A26" s="36">
        <v>11</v>
      </c>
      <c r="B26" s="13" t="s">
        <v>26</v>
      </c>
      <c r="C26" s="18">
        <v>400</v>
      </c>
      <c r="D26" s="54">
        <v>400</v>
      </c>
      <c r="E26" s="18">
        <f t="shared" si="0"/>
        <v>0</v>
      </c>
      <c r="F26" s="48"/>
    </row>
    <row r="27" spans="1:6" ht="21" customHeight="1">
      <c r="A27" s="36">
        <v>12</v>
      </c>
      <c r="B27" s="13" t="s">
        <v>27</v>
      </c>
      <c r="C27" s="54">
        <v>116.2</v>
      </c>
      <c r="D27" s="54">
        <v>116.2</v>
      </c>
      <c r="E27" s="18">
        <f t="shared" si="0"/>
        <v>0</v>
      </c>
      <c r="F27" s="48"/>
    </row>
    <row r="28" spans="1:6" ht="21" customHeight="1">
      <c r="A28" s="36">
        <v>13</v>
      </c>
      <c r="B28" s="13" t="s">
        <v>28</v>
      </c>
      <c r="C28" s="54"/>
      <c r="D28" s="54">
        <v>48</v>
      </c>
      <c r="E28" s="18">
        <f t="shared" si="0"/>
        <v>48</v>
      </c>
      <c r="F28" s="48"/>
    </row>
    <row r="29" spans="1:6" ht="21.75" customHeight="1">
      <c r="A29" s="36">
        <v>14</v>
      </c>
      <c r="B29" s="9" t="s">
        <v>31</v>
      </c>
      <c r="C29" s="54">
        <v>30</v>
      </c>
      <c r="D29" s="54">
        <v>30</v>
      </c>
      <c r="E29" s="18">
        <f t="shared" si="0"/>
        <v>0</v>
      </c>
      <c r="F29" s="48"/>
    </row>
    <row r="30" spans="1:6" ht="21" customHeight="1">
      <c r="A30" s="36">
        <v>15</v>
      </c>
      <c r="B30" s="9" t="s">
        <v>33</v>
      </c>
      <c r="C30" s="54">
        <v>3</v>
      </c>
      <c r="D30" s="54">
        <v>3</v>
      </c>
      <c r="E30" s="18">
        <f t="shared" si="0"/>
        <v>0</v>
      </c>
      <c r="F30" s="48"/>
    </row>
    <row r="31" spans="1:6" ht="21" customHeight="1">
      <c r="A31" s="36">
        <v>16</v>
      </c>
      <c r="B31" s="9" t="s">
        <v>57</v>
      </c>
      <c r="C31" s="54">
        <v>12</v>
      </c>
      <c r="D31" s="54">
        <v>12</v>
      </c>
      <c r="E31" s="18">
        <f t="shared" si="0"/>
        <v>0</v>
      </c>
      <c r="F31" s="48"/>
    </row>
    <row r="32" spans="1:6" ht="21" customHeight="1">
      <c r="A32" s="36">
        <v>17</v>
      </c>
      <c r="B32" s="9" t="s">
        <v>34</v>
      </c>
      <c r="C32" s="54">
        <v>7.8</v>
      </c>
      <c r="D32" s="54">
        <v>7.8</v>
      </c>
      <c r="E32" s="18">
        <f t="shared" si="0"/>
        <v>0</v>
      </c>
      <c r="F32" s="48"/>
    </row>
    <row r="33" spans="1:6" ht="21" customHeight="1">
      <c r="A33" s="36">
        <v>18</v>
      </c>
      <c r="B33" s="17" t="s">
        <v>36</v>
      </c>
      <c r="C33" s="14"/>
      <c r="D33" s="54">
        <v>39.9</v>
      </c>
      <c r="E33" s="18">
        <f t="shared" si="0"/>
        <v>39.9</v>
      </c>
      <c r="F33" s="48"/>
    </row>
    <row r="34" spans="1:6" s="8" customFormat="1" ht="24.75" customHeight="1">
      <c r="A34" s="46"/>
      <c r="B34" s="56" t="s">
        <v>38</v>
      </c>
      <c r="C34" s="47">
        <f>C6-C13</f>
        <v>-4272.7999999999884</v>
      </c>
      <c r="D34" s="47">
        <f>D6-D13</f>
        <v>-4471.2999999999884</v>
      </c>
      <c r="E34" s="47">
        <f t="shared" si="0"/>
        <v>-198.5</v>
      </c>
      <c r="F34" s="57"/>
    </row>
    <row r="35" spans="1:6">
      <c r="B35" s="48"/>
      <c r="C35" s="48"/>
      <c r="D35" s="48"/>
      <c r="E35" s="48"/>
      <c r="F35" s="48"/>
    </row>
    <row r="36" spans="1:6">
      <c r="B36" s="48"/>
      <c r="C36" s="48"/>
      <c r="D36" s="48"/>
      <c r="E36" s="48"/>
      <c r="F36" s="48"/>
    </row>
    <row r="37" spans="1:6">
      <c r="B37" s="48"/>
      <c r="C37" s="48"/>
      <c r="D37" s="48"/>
      <c r="E37" s="48"/>
      <c r="F37" s="48"/>
    </row>
    <row r="38" spans="1:6">
      <c r="B38" s="48"/>
      <c r="C38" s="48"/>
      <c r="D38" s="48"/>
      <c r="E38" s="48"/>
      <c r="F38" s="48"/>
    </row>
    <row r="39" spans="1:6">
      <c r="B39" s="48"/>
      <c r="C39" s="48"/>
      <c r="D39" s="48"/>
      <c r="E39" s="48"/>
    </row>
    <row r="40" spans="1:6">
      <c r="B40" s="48"/>
      <c r="C40" s="48"/>
      <c r="D40" s="48"/>
      <c r="E40" s="48"/>
    </row>
    <row r="41" spans="1:6">
      <c r="B41" s="48"/>
      <c r="C41" s="48"/>
      <c r="D41" s="48"/>
      <c r="E41" s="4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view="pageBreakPreview" zoomScaleSheetLayoutView="100" workbookViewId="0">
      <selection activeCell="B7" sqref="B7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2.140625" style="4" customWidth="1"/>
    <col min="6" max="16384" width="9.140625" style="4"/>
  </cols>
  <sheetData>
    <row r="1" spans="1:11" ht="26.25" customHeight="1">
      <c r="A1" s="21" t="s">
        <v>58</v>
      </c>
      <c r="B1" s="21"/>
      <c r="C1" s="21"/>
      <c r="D1" s="21"/>
      <c r="E1" s="21"/>
    </row>
    <row r="2" spans="1:11" s="2" customFormat="1" ht="26.25" customHeight="1">
      <c r="A2" s="22" t="s">
        <v>69</v>
      </c>
      <c r="B2" s="22"/>
      <c r="C2" s="22"/>
      <c r="D2" s="22"/>
      <c r="E2" s="22"/>
      <c r="F2" s="23"/>
      <c r="G2" s="23"/>
    </row>
    <row r="3" spans="1:11" ht="38.25" customHeight="1">
      <c r="A3" s="24" t="s">
        <v>53</v>
      </c>
      <c r="B3" s="24"/>
      <c r="C3" s="24"/>
      <c r="D3" s="24"/>
      <c r="E3" s="24"/>
      <c r="F3" s="25"/>
      <c r="G3" s="25"/>
      <c r="H3" s="25"/>
      <c r="I3" s="25"/>
      <c r="J3" s="25"/>
      <c r="K3" s="25"/>
    </row>
    <row r="4" spans="1:11" s="2" customFormat="1" ht="17.25" customHeight="1">
      <c r="A4" s="26"/>
      <c r="B4" s="26"/>
      <c r="E4" s="27" t="s">
        <v>59</v>
      </c>
    </row>
    <row r="5" spans="1:11" s="2" customFormat="1" ht="61.5" customHeight="1">
      <c r="A5" s="28" t="s">
        <v>0</v>
      </c>
      <c r="B5" s="29" t="s">
        <v>4</v>
      </c>
      <c r="C5" s="30" t="s">
        <v>52</v>
      </c>
      <c r="D5" s="30" t="s">
        <v>51</v>
      </c>
      <c r="E5" s="31" t="s">
        <v>5</v>
      </c>
    </row>
    <row r="6" spans="1:11" s="2" customFormat="1" ht="41.25" customHeight="1">
      <c r="A6" s="32" t="s">
        <v>6</v>
      </c>
      <c r="B6" s="33" t="s">
        <v>39</v>
      </c>
      <c r="C6" s="34">
        <v>3559</v>
      </c>
      <c r="D6" s="35">
        <v>3559</v>
      </c>
      <c r="E6" s="35">
        <f t="shared" ref="E6:E48" si="0">D6-C6</f>
        <v>0</v>
      </c>
    </row>
    <row r="7" spans="1:11" s="2" customFormat="1" ht="34.5">
      <c r="A7" s="32" t="s">
        <v>12</v>
      </c>
      <c r="B7" s="33" t="s">
        <v>60</v>
      </c>
      <c r="C7" s="35">
        <f>SUM(C8,C9:C13)</f>
        <v>72229.099999999991</v>
      </c>
      <c r="D7" s="35">
        <f>SUM(D8,D9:D13)</f>
        <v>72042.599999999991</v>
      </c>
      <c r="E7" s="35">
        <f>D7-C7</f>
        <v>-186.5</v>
      </c>
    </row>
    <row r="8" spans="1:11" s="2" customFormat="1" ht="17.25" customHeight="1">
      <c r="A8" s="36">
        <v>1</v>
      </c>
      <c r="B8" s="13" t="s">
        <v>55</v>
      </c>
      <c r="C8" s="37">
        <v>71003.399999999994</v>
      </c>
      <c r="D8" s="37">
        <f>45614.3+25465.6-76.5</f>
        <v>71003.399999999994</v>
      </c>
      <c r="E8" s="19">
        <f>D8-C8</f>
        <v>0</v>
      </c>
    </row>
    <row r="9" spans="1:11" s="2" customFormat="1" ht="17.25" customHeight="1">
      <c r="A9" s="36">
        <v>2</v>
      </c>
      <c r="B9" s="13" t="s">
        <v>7</v>
      </c>
      <c r="C9" s="19">
        <v>960</v>
      </c>
      <c r="D9" s="37">
        <v>870</v>
      </c>
      <c r="E9" s="19">
        <f t="shared" si="0"/>
        <v>-90</v>
      </c>
    </row>
    <row r="10" spans="1:11" s="2" customFormat="1" ht="17.25" customHeight="1">
      <c r="A10" s="36">
        <v>3</v>
      </c>
      <c r="B10" s="10" t="s">
        <v>8</v>
      </c>
      <c r="C10" s="19">
        <v>70.5</v>
      </c>
      <c r="D10" s="37">
        <f>33.5+13.3+13.5</f>
        <v>60.3</v>
      </c>
      <c r="E10" s="19">
        <f t="shared" si="0"/>
        <v>-10.200000000000003</v>
      </c>
    </row>
    <row r="11" spans="1:11" s="2" customFormat="1" ht="17.25" customHeight="1">
      <c r="A11" s="36">
        <v>4</v>
      </c>
      <c r="B11" s="13" t="s">
        <v>9</v>
      </c>
      <c r="C11" s="19">
        <v>16</v>
      </c>
      <c r="D11" s="37">
        <f>9+7</f>
        <v>16</v>
      </c>
      <c r="E11" s="19">
        <f t="shared" si="0"/>
        <v>0</v>
      </c>
    </row>
    <row r="12" spans="1:11" s="2" customFormat="1" ht="17.25" customHeight="1">
      <c r="A12" s="36">
        <v>5</v>
      </c>
      <c r="B12" s="10" t="s">
        <v>10</v>
      </c>
      <c r="C12" s="19">
        <v>161.19999999999999</v>
      </c>
      <c r="D12" s="37">
        <v>76.5</v>
      </c>
      <c r="E12" s="19">
        <f t="shared" si="0"/>
        <v>-84.699999999999989</v>
      </c>
    </row>
    <row r="13" spans="1:11" s="2" customFormat="1" ht="17.25" customHeight="1">
      <c r="A13" s="36">
        <v>6</v>
      </c>
      <c r="B13" s="10" t="s">
        <v>11</v>
      </c>
      <c r="C13" s="19">
        <v>18</v>
      </c>
      <c r="D13" s="37">
        <f>13.3+3.1</f>
        <v>16.400000000000002</v>
      </c>
      <c r="E13" s="19">
        <f>D13-C13</f>
        <v>-1.5999999999999979</v>
      </c>
    </row>
    <row r="14" spans="1:11" s="2" customFormat="1" ht="36" customHeight="1">
      <c r="A14" s="32" t="s">
        <v>37</v>
      </c>
      <c r="B14" s="33" t="s">
        <v>61</v>
      </c>
      <c r="C14" s="35">
        <f>+C15+C47</f>
        <v>72953.199999999983</v>
      </c>
      <c r="D14" s="35">
        <f>+D15+D47</f>
        <v>69695.599999999991</v>
      </c>
      <c r="E14" s="35">
        <f t="shared" si="0"/>
        <v>-3257.5999999999913</v>
      </c>
    </row>
    <row r="15" spans="1:11" s="2" customFormat="1" ht="21" customHeight="1">
      <c r="A15" s="38" t="s">
        <v>40</v>
      </c>
      <c r="B15" s="33" t="s">
        <v>62</v>
      </c>
      <c r="C15" s="35">
        <f>SUM(C16,C19:C24,C27:C41,C45:C46)</f>
        <v>71223.199999999983</v>
      </c>
      <c r="D15" s="35">
        <f>SUM(D16,D19:D24,D27:D41,D45:D46)</f>
        <v>68428.799999999988</v>
      </c>
      <c r="E15" s="35">
        <f t="shared" si="0"/>
        <v>-2794.3999999999942</v>
      </c>
    </row>
    <row r="16" spans="1:11" s="2" customFormat="1" ht="18" customHeight="1">
      <c r="A16" s="36">
        <v>1</v>
      </c>
      <c r="B16" s="10" t="s">
        <v>13</v>
      </c>
      <c r="C16" s="19">
        <v>64828</v>
      </c>
      <c r="D16" s="37">
        <v>65480.800000000003</v>
      </c>
      <c r="E16" s="19">
        <f t="shared" si="0"/>
        <v>652.80000000000291</v>
      </c>
    </row>
    <row r="17" spans="1:8" s="2" customFormat="1" ht="18" customHeight="1">
      <c r="A17" s="39">
        <v>1.2</v>
      </c>
      <c r="B17" s="15" t="s">
        <v>56</v>
      </c>
      <c r="C17" s="19">
        <v>800</v>
      </c>
      <c r="D17" s="37">
        <v>751</v>
      </c>
      <c r="E17" s="19">
        <f t="shared" si="0"/>
        <v>-49</v>
      </c>
    </row>
    <row r="18" spans="1:8" s="2" customFormat="1" ht="18" customHeight="1">
      <c r="A18" s="39">
        <v>1.3</v>
      </c>
      <c r="B18" s="15" t="s">
        <v>14</v>
      </c>
      <c r="C18" s="40">
        <v>800</v>
      </c>
      <c r="D18" s="37">
        <v>50</v>
      </c>
      <c r="E18" s="19">
        <f t="shared" si="0"/>
        <v>-750</v>
      </c>
    </row>
    <row r="19" spans="1:8" s="2" customFormat="1" ht="18" customHeight="1">
      <c r="A19" s="36">
        <v>2</v>
      </c>
      <c r="B19" s="13" t="s">
        <v>15</v>
      </c>
      <c r="C19" s="37">
        <v>3000</v>
      </c>
      <c r="D19" s="37">
        <v>328.95</v>
      </c>
      <c r="E19" s="19">
        <f t="shared" si="0"/>
        <v>-2671.05</v>
      </c>
    </row>
    <row r="20" spans="1:8" s="2" customFormat="1" ht="18" customHeight="1">
      <c r="A20" s="36">
        <v>3</v>
      </c>
      <c r="B20" s="10" t="s">
        <v>16</v>
      </c>
      <c r="C20" s="37">
        <v>900</v>
      </c>
      <c r="D20" s="37">
        <v>570.9</v>
      </c>
      <c r="E20" s="19">
        <f t="shared" si="0"/>
        <v>-329.1</v>
      </c>
    </row>
    <row r="21" spans="1:8" s="2" customFormat="1" ht="18" customHeight="1">
      <c r="A21" s="36">
        <v>4</v>
      </c>
      <c r="B21" s="10" t="s">
        <v>17</v>
      </c>
      <c r="C21" s="37">
        <v>150</v>
      </c>
      <c r="D21" s="37">
        <v>96.1</v>
      </c>
      <c r="E21" s="19">
        <f t="shared" si="0"/>
        <v>-53.900000000000006</v>
      </c>
    </row>
    <row r="22" spans="1:8" s="2" customFormat="1" ht="18" customHeight="1">
      <c r="A22" s="36">
        <v>5</v>
      </c>
      <c r="B22" s="13" t="s">
        <v>18</v>
      </c>
      <c r="C22" s="37">
        <v>95.4</v>
      </c>
      <c r="D22" s="37">
        <v>104.9</v>
      </c>
      <c r="E22" s="19">
        <f t="shared" si="0"/>
        <v>9.5</v>
      </c>
    </row>
    <row r="23" spans="1:8" s="2" customFormat="1" ht="16.5" customHeight="1">
      <c r="A23" s="36">
        <v>6</v>
      </c>
      <c r="B23" s="13" t="s">
        <v>19</v>
      </c>
      <c r="C23" s="37">
        <v>35</v>
      </c>
      <c r="D23" s="37">
        <f>25+5</f>
        <v>30</v>
      </c>
      <c r="E23" s="19">
        <f t="shared" si="0"/>
        <v>-5</v>
      </c>
      <c r="F23" s="41"/>
      <c r="G23" s="41"/>
      <c r="H23" s="41"/>
    </row>
    <row r="24" spans="1:8" s="2" customFormat="1" ht="17.25">
      <c r="A24" s="36">
        <v>7</v>
      </c>
      <c r="B24" s="10" t="s">
        <v>20</v>
      </c>
      <c r="C24" s="37">
        <f>SUM(C25:C26)</f>
        <v>101.4</v>
      </c>
      <c r="D24" s="37">
        <f>SUM(D25:D26)</f>
        <v>76.8</v>
      </c>
      <c r="E24" s="19">
        <f t="shared" si="0"/>
        <v>-24.600000000000009</v>
      </c>
    </row>
    <row r="25" spans="1:8" s="2" customFormat="1" ht="17.25">
      <c r="A25" s="39">
        <v>7.1</v>
      </c>
      <c r="B25" s="15" t="s">
        <v>21</v>
      </c>
      <c r="C25" s="19">
        <v>86.4</v>
      </c>
      <c r="D25" s="37">
        <v>76.8</v>
      </c>
      <c r="E25" s="19">
        <f t="shared" si="0"/>
        <v>-9.6000000000000085</v>
      </c>
    </row>
    <row r="26" spans="1:8" s="1" customFormat="1" ht="17.25">
      <c r="A26" s="39">
        <v>7.2</v>
      </c>
      <c r="B26" s="16" t="s">
        <v>22</v>
      </c>
      <c r="C26" s="40">
        <v>15</v>
      </c>
      <c r="D26" s="42"/>
      <c r="E26" s="40">
        <f t="shared" si="0"/>
        <v>-15</v>
      </c>
    </row>
    <row r="27" spans="1:8" s="2" customFormat="1" ht="18" customHeight="1">
      <c r="A27" s="36">
        <v>10</v>
      </c>
      <c r="B27" s="9" t="s">
        <v>23</v>
      </c>
      <c r="C27" s="19">
        <v>500</v>
      </c>
      <c r="D27" s="37">
        <f>103.4+120+112.7+32.95+122.4</f>
        <v>491.45000000000005</v>
      </c>
      <c r="E27" s="19">
        <f t="shared" si="0"/>
        <v>-8.5499999999999545</v>
      </c>
    </row>
    <row r="28" spans="1:8" s="2" customFormat="1" ht="18" customHeight="1">
      <c r="A28" s="36">
        <v>11</v>
      </c>
      <c r="B28" s="9" t="s">
        <v>24</v>
      </c>
      <c r="C28" s="19">
        <v>250</v>
      </c>
      <c r="D28" s="37">
        <v>236.5</v>
      </c>
      <c r="E28" s="19">
        <f t="shared" si="0"/>
        <v>-13.5</v>
      </c>
    </row>
    <row r="29" spans="1:8" s="2" customFormat="1" ht="18" customHeight="1">
      <c r="A29" s="36">
        <v>12</v>
      </c>
      <c r="B29" s="9" t="s">
        <v>25</v>
      </c>
      <c r="C29" s="37">
        <v>70</v>
      </c>
      <c r="D29" s="37">
        <v>100</v>
      </c>
      <c r="E29" s="19">
        <f t="shared" si="0"/>
        <v>30</v>
      </c>
    </row>
    <row r="30" spans="1:8" s="2" customFormat="1" ht="18" customHeight="1">
      <c r="A30" s="36">
        <v>16</v>
      </c>
      <c r="B30" s="9" t="s">
        <v>26</v>
      </c>
      <c r="C30" s="37">
        <v>400</v>
      </c>
      <c r="D30" s="37">
        <v>400</v>
      </c>
      <c r="E30" s="19">
        <f t="shared" si="0"/>
        <v>0</v>
      </c>
    </row>
    <row r="31" spans="1:8" s="2" customFormat="1" ht="18" customHeight="1">
      <c r="A31" s="36">
        <v>17</v>
      </c>
      <c r="B31" s="9" t="s">
        <v>27</v>
      </c>
      <c r="C31" s="37">
        <v>110</v>
      </c>
      <c r="D31" s="37">
        <v>116.2</v>
      </c>
      <c r="E31" s="19">
        <f t="shared" si="0"/>
        <v>6.2000000000000028</v>
      </c>
    </row>
    <row r="32" spans="1:8" s="2" customFormat="1" ht="18" customHeight="1">
      <c r="A32" s="36">
        <v>19</v>
      </c>
      <c r="B32" s="9" t="s">
        <v>29</v>
      </c>
      <c r="C32" s="37">
        <v>16</v>
      </c>
      <c r="D32" s="37">
        <v>16</v>
      </c>
      <c r="E32" s="19">
        <f t="shared" si="0"/>
        <v>0</v>
      </c>
    </row>
    <row r="33" spans="1:5" s="2" customFormat="1" ht="18" customHeight="1">
      <c r="A33" s="36">
        <v>20</v>
      </c>
      <c r="B33" s="9" t="s">
        <v>30</v>
      </c>
      <c r="C33" s="37">
        <v>100</v>
      </c>
      <c r="D33" s="37"/>
      <c r="E33" s="19">
        <f t="shared" si="0"/>
        <v>-100</v>
      </c>
    </row>
    <row r="34" spans="1:5" s="2" customFormat="1" ht="18" customHeight="1">
      <c r="A34" s="36">
        <v>21</v>
      </c>
      <c r="B34" s="9" t="s">
        <v>31</v>
      </c>
      <c r="C34" s="37">
        <v>70</v>
      </c>
      <c r="D34" s="37">
        <f>16+10.5+3.5</f>
        <v>30</v>
      </c>
      <c r="E34" s="19">
        <f t="shared" si="0"/>
        <v>-40</v>
      </c>
    </row>
    <row r="35" spans="1:5" s="2" customFormat="1" ht="18" customHeight="1">
      <c r="A35" s="36">
        <v>22</v>
      </c>
      <c r="B35" s="9" t="s">
        <v>32</v>
      </c>
      <c r="C35" s="37">
        <v>105</v>
      </c>
      <c r="D35" s="37"/>
      <c r="E35" s="19">
        <f t="shared" si="0"/>
        <v>-105</v>
      </c>
    </row>
    <row r="36" spans="1:5" s="2" customFormat="1" ht="18" customHeight="1">
      <c r="A36" s="36">
        <v>23</v>
      </c>
      <c r="B36" s="9" t="s">
        <v>33</v>
      </c>
      <c r="C36" s="37">
        <v>3</v>
      </c>
      <c r="D36" s="37">
        <v>3</v>
      </c>
      <c r="E36" s="19">
        <f t="shared" si="0"/>
        <v>0</v>
      </c>
    </row>
    <row r="37" spans="1:5" s="2" customFormat="1" ht="18" customHeight="1">
      <c r="A37" s="36">
        <v>24</v>
      </c>
      <c r="B37" s="9" t="s">
        <v>57</v>
      </c>
      <c r="C37" s="37">
        <v>18</v>
      </c>
      <c r="D37" s="37">
        <v>12</v>
      </c>
      <c r="E37" s="19">
        <f t="shared" si="0"/>
        <v>-6</v>
      </c>
    </row>
    <row r="38" spans="1:5" s="2" customFormat="1" ht="18" customHeight="1">
      <c r="A38" s="36">
        <v>25</v>
      </c>
      <c r="B38" s="9" t="s">
        <v>34</v>
      </c>
      <c r="C38" s="19">
        <v>25</v>
      </c>
      <c r="D38" s="37">
        <v>6.9</v>
      </c>
      <c r="E38" s="19">
        <f t="shared" si="0"/>
        <v>-18.100000000000001</v>
      </c>
    </row>
    <row r="39" spans="1:5" s="2" customFormat="1" ht="18" customHeight="1">
      <c r="A39" s="36">
        <v>29</v>
      </c>
      <c r="B39" s="13" t="s">
        <v>35</v>
      </c>
      <c r="C39" s="19">
        <v>200</v>
      </c>
      <c r="D39" s="37"/>
      <c r="E39" s="19">
        <f t="shared" si="0"/>
        <v>-200</v>
      </c>
    </row>
    <row r="40" spans="1:5" s="2" customFormat="1" ht="18" customHeight="1">
      <c r="A40" s="36">
        <v>30</v>
      </c>
      <c r="B40" s="13" t="s">
        <v>71</v>
      </c>
      <c r="C40" s="19"/>
      <c r="D40" s="37">
        <v>48</v>
      </c>
      <c r="E40" s="19">
        <f>D40-C40</f>
        <v>48</v>
      </c>
    </row>
    <row r="41" spans="1:5" s="2" customFormat="1" ht="18.75" customHeight="1">
      <c r="A41" s="36">
        <v>32</v>
      </c>
      <c r="B41" s="9" t="s">
        <v>41</v>
      </c>
      <c r="C41" s="19">
        <f>SUM(C42:C44)</f>
        <v>113.4</v>
      </c>
      <c r="D41" s="37">
        <f>SUM(D42:D44)</f>
        <v>208.8</v>
      </c>
      <c r="E41" s="19">
        <f t="shared" si="0"/>
        <v>95.4</v>
      </c>
    </row>
    <row r="42" spans="1:5" s="2" customFormat="1" ht="18" customHeight="1">
      <c r="A42" s="43">
        <v>32.1</v>
      </c>
      <c r="B42" s="44" t="s">
        <v>1</v>
      </c>
      <c r="C42" s="19"/>
      <c r="D42" s="37">
        <v>51.9</v>
      </c>
      <c r="E42" s="19">
        <f t="shared" si="0"/>
        <v>51.9</v>
      </c>
    </row>
    <row r="43" spans="1:5" s="2" customFormat="1" ht="18" customHeight="1">
      <c r="A43" s="43">
        <v>32.200000000000003</v>
      </c>
      <c r="B43" s="44" t="s">
        <v>2</v>
      </c>
      <c r="C43" s="19">
        <v>93.4</v>
      </c>
      <c r="D43" s="37">
        <v>156.9</v>
      </c>
      <c r="E43" s="19">
        <f t="shared" si="0"/>
        <v>63.5</v>
      </c>
    </row>
    <row r="44" spans="1:5" s="2" customFormat="1" ht="18" customHeight="1">
      <c r="A44" s="43">
        <v>32.299999999999997</v>
      </c>
      <c r="B44" s="44" t="s">
        <v>42</v>
      </c>
      <c r="C44" s="19">
        <v>20</v>
      </c>
      <c r="D44" s="37"/>
      <c r="E44" s="19">
        <f t="shared" si="0"/>
        <v>-20</v>
      </c>
    </row>
    <row r="45" spans="1:5" s="2" customFormat="1" ht="18" customHeight="1">
      <c r="A45" s="45">
        <v>34</v>
      </c>
      <c r="B45" s="9" t="s">
        <v>43</v>
      </c>
      <c r="C45" s="19">
        <v>43</v>
      </c>
      <c r="D45" s="37">
        <v>43</v>
      </c>
      <c r="E45" s="19">
        <f t="shared" si="0"/>
        <v>0</v>
      </c>
    </row>
    <row r="46" spans="1:5" s="2" customFormat="1" ht="18" customHeight="1">
      <c r="A46" s="45">
        <v>35</v>
      </c>
      <c r="B46" s="10" t="s">
        <v>44</v>
      </c>
      <c r="C46" s="19">
        <v>90</v>
      </c>
      <c r="D46" s="37">
        <v>28.5</v>
      </c>
      <c r="E46" s="19">
        <f t="shared" si="0"/>
        <v>-61.5</v>
      </c>
    </row>
    <row r="47" spans="1:5" s="2" customFormat="1" ht="21.75" customHeight="1">
      <c r="A47" s="38" t="s">
        <v>63</v>
      </c>
      <c r="B47" s="33" t="s">
        <v>64</v>
      </c>
      <c r="C47" s="35">
        <f>SUM(C48)</f>
        <v>1730</v>
      </c>
      <c r="D47" s="35">
        <f>SUM(D48)</f>
        <v>1266.8</v>
      </c>
      <c r="E47" s="19">
        <f t="shared" si="0"/>
        <v>-463.20000000000005</v>
      </c>
    </row>
    <row r="48" spans="1:5" s="2" customFormat="1" ht="18" customHeight="1">
      <c r="A48" s="45">
        <v>1</v>
      </c>
      <c r="B48" s="12" t="s">
        <v>65</v>
      </c>
      <c r="C48" s="19">
        <f>SUM(C49:C52)</f>
        <v>1730</v>
      </c>
      <c r="D48" s="37">
        <f>SUM(D49:D52)</f>
        <v>1266.8</v>
      </c>
      <c r="E48" s="19">
        <f t="shared" si="0"/>
        <v>-463.20000000000005</v>
      </c>
    </row>
    <row r="49" spans="1:5" s="2" customFormat="1" ht="18" customHeight="1">
      <c r="A49" s="43">
        <v>1.1000000000000001</v>
      </c>
      <c r="B49" s="11" t="s">
        <v>66</v>
      </c>
      <c r="C49" s="19">
        <v>840</v>
      </c>
      <c r="D49" s="37">
        <v>840</v>
      </c>
      <c r="E49" s="19">
        <f t="shared" ref="E49:E53" si="1">D49-C49</f>
        <v>0</v>
      </c>
    </row>
    <row r="50" spans="1:5" s="2" customFormat="1" ht="18" customHeight="1">
      <c r="A50" s="43">
        <v>1.2</v>
      </c>
      <c r="B50" s="11" t="s">
        <v>45</v>
      </c>
      <c r="C50" s="19">
        <v>500</v>
      </c>
      <c r="D50" s="37">
        <f>163+14.5+49.3</f>
        <v>226.8</v>
      </c>
      <c r="E50" s="19">
        <f t="shared" si="1"/>
        <v>-273.2</v>
      </c>
    </row>
    <row r="51" spans="1:5" s="2" customFormat="1" ht="18" customHeight="1">
      <c r="A51" s="43">
        <v>1.3</v>
      </c>
      <c r="B51" s="11" t="s">
        <v>46</v>
      </c>
      <c r="C51" s="40">
        <v>300</v>
      </c>
      <c r="D51" s="37">
        <v>200</v>
      </c>
      <c r="E51" s="19">
        <f t="shared" si="1"/>
        <v>-100</v>
      </c>
    </row>
    <row r="52" spans="1:5" s="2" customFormat="1" ht="18" customHeight="1">
      <c r="A52" s="43">
        <v>1.6</v>
      </c>
      <c r="B52" s="11" t="s">
        <v>47</v>
      </c>
      <c r="C52" s="40">
        <v>90</v>
      </c>
      <c r="D52" s="37"/>
      <c r="E52" s="19">
        <f>D52-C52</f>
        <v>-90</v>
      </c>
    </row>
    <row r="53" spans="1:5" s="1" customFormat="1" ht="43.5" customHeight="1">
      <c r="A53" s="32" t="s">
        <v>48</v>
      </c>
      <c r="B53" s="33" t="s">
        <v>49</v>
      </c>
      <c r="C53" s="35">
        <f>C6+C7-C14</f>
        <v>2834.9000000000087</v>
      </c>
      <c r="D53" s="35">
        <f>D6+D7-D14</f>
        <v>5906</v>
      </c>
      <c r="E53" s="35">
        <f t="shared" si="1"/>
        <v>3071.0999999999913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2018-10-30T11:30:35Z</dcterms:modified>
</cp:coreProperties>
</file>